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030" activeTab="1"/>
  </bookViews>
  <sheets>
    <sheet name="Table6_6802" sheetId="1" r:id="rId1"/>
    <sheet name="Table6_6810" sheetId="2" r:id="rId2"/>
  </sheets>
  <calcPr calcId="162913"/>
</workbook>
</file>

<file path=xl/calcChain.xml><?xml version="1.0" encoding="utf-8"?>
<calcChain xmlns="http://schemas.openxmlformats.org/spreadsheetml/2006/main">
  <c r="D41" i="1"/>
  <c r="F41"/>
  <c r="G41"/>
  <c r="N41"/>
  <c r="O41"/>
  <c r="P41"/>
  <c r="R41"/>
  <c r="S41"/>
  <c r="AM41" s="1"/>
  <c r="AA41"/>
  <c r="AB41"/>
  <c r="AE41"/>
  <c r="AG41"/>
  <c r="AH41"/>
  <c r="AJ41"/>
  <c r="AK41"/>
  <c r="AL41"/>
  <c r="AM6"/>
  <c r="AM8"/>
  <c r="AM9"/>
  <c r="AM11"/>
  <c r="AM15"/>
  <c r="AM17"/>
  <c r="AM20"/>
  <c r="AM21"/>
  <c r="AM25"/>
  <c r="AM26"/>
  <c r="AM28"/>
  <c r="AM30"/>
  <c r="AM32"/>
  <c r="AM33"/>
  <c r="AM35"/>
  <c r="AM36"/>
  <c r="AM37"/>
  <c r="AM38"/>
  <c r="AM40"/>
  <c r="D41" i="2"/>
  <c r="AM41" s="1"/>
  <c r="W41"/>
  <c r="AH41"/>
  <c r="AL41"/>
  <c r="AM25"/>
  <c r="AM30"/>
  <c r="AM40"/>
</calcChain>
</file>

<file path=xl/sharedStrings.xml><?xml version="1.0" encoding="utf-8"?>
<sst xmlns="http://schemas.openxmlformats.org/spreadsheetml/2006/main" count="302" uniqueCount="80">
  <si>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</si>
  <si>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</si>
  <si>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</si>
  <si>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</si>
  <si>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</si>
  <si>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</si>
  <si>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</si>
  <si>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</si>
  <si>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</si>
  <si>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</si>
  <si>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</si>
  <si>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</si>
  <si>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</si>
  <si>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</si>
  <si>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</si>
  <si>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</si>
  <si>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</si>
  <si>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</si>
  <si>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</si>
  <si>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</si>
  <si>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</si>
  <si>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</si>
  <si>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</si>
  <si>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</si>
  <si>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</si>
  <si>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</si>
  <si>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</si>
  <si>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</si>
  <si>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</si>
  <si>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</si>
  <si>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</si>
  <si>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</si>
  <si>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</si>
  <si>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</si>
  <si>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</si>
  <si>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</si>
  <si>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</si>
  <si>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WORKED MONUMENTAL OR BUILDING STONE (EXCEPT SLATE) AND ARTICLES THEREOF, OTHER THAN GOODS OF HEADING 6801; MOSAIC CUBES AND THE LIKE, OF NATURAL STONE (INCLUDING SLATE), WHETHER OR NOT ON A BACKING; ARTIFICIALLY COLOURED GRANULES, CHIPPINGS AND POWDER, OF NATURAL STONE (INCLUDING SLATE)</t>
  </si>
  <si>
    <t>ARTICLES OF CEMENT, OF CONCRETE OR OF ARTIFICIAL STONE, WHETHER OR NOT REINFORCED</t>
  </si>
  <si>
    <t xml:space="preserve">    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</si>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</sst>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5.42578125" style="7" customWidth="1"/>
    <col min="3" max="6" width="9.28515625" style="1" bestFit="1" customWidth="1"/>
    <col min="7" max="7" width="9.5703125" style="1" bestFit="1" customWidth="1"/>
    <col min="8" max="38" width="9.28515625" style="1" bestFit="1" customWidth="1"/>
    <col min="39" max="39" width="16.85546875" style="3" customWidth="1"/>
    <col min="40" max="40" width="28.7109375" style="1" customWidth="1"/>
    <col min="41" max="41" width="9.140625" style="1"/>
  </cols>
  <sheetData>
    <row r="1" spans="1:41" ht="27.75" customHeight="1">
      <c r="A1" s="19" t="s">
        <v>40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>
      <c r="A2" s="16" t="s">
        <v>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52.25" customHeight="1">
      <c r="A3" s="22" t="s">
        <v>0</v>
      </c>
      <c r="B3" s="28" t="s">
        <v>39</v>
      </c>
      <c r="C3" s="8" t="s">
        <v>41</v>
      </c>
      <c r="D3" s="8" t="s">
        <v>42</v>
      </c>
      <c r="E3" s="8" t="s">
        <v>43</v>
      </c>
      <c r="F3" s="8" t="s">
        <v>44</v>
      </c>
      <c r="G3" s="8" t="s">
        <v>45</v>
      </c>
      <c r="H3" s="8" t="s">
        <v>46</v>
      </c>
      <c r="I3" s="8" t="s">
        <v>47</v>
      </c>
      <c r="J3" s="8" t="s">
        <v>48</v>
      </c>
      <c r="K3" s="8" t="s">
        <v>49</v>
      </c>
      <c r="L3" s="8" t="s">
        <v>50</v>
      </c>
      <c r="M3" s="8" t="s">
        <v>51</v>
      </c>
      <c r="N3" s="8" t="s">
        <v>52</v>
      </c>
      <c r="O3" s="8" t="s">
        <v>53</v>
      </c>
      <c r="P3" s="8" t="s">
        <v>54</v>
      </c>
      <c r="Q3" s="8" t="s">
        <v>55</v>
      </c>
      <c r="R3" s="8" t="s">
        <v>56</v>
      </c>
      <c r="S3" s="8" t="s">
        <v>57</v>
      </c>
      <c r="T3" s="8" t="s">
        <v>58</v>
      </c>
      <c r="U3" s="8" t="s">
        <v>59</v>
      </c>
      <c r="V3" s="8" t="s">
        <v>60</v>
      </c>
      <c r="W3" s="8" t="s">
        <v>61</v>
      </c>
      <c r="X3" s="8" t="s">
        <v>62</v>
      </c>
      <c r="Y3" s="8" t="s">
        <v>63</v>
      </c>
      <c r="Z3" s="8" t="s">
        <v>64</v>
      </c>
      <c r="AA3" s="8" t="s">
        <v>65</v>
      </c>
      <c r="AB3" s="8" t="s">
        <v>66</v>
      </c>
      <c r="AC3" s="8" t="s">
        <v>67</v>
      </c>
      <c r="AD3" s="8" t="s">
        <v>68</v>
      </c>
      <c r="AE3" s="8" t="s">
        <v>69</v>
      </c>
      <c r="AF3" s="8" t="s">
        <v>70</v>
      </c>
      <c r="AG3" s="8" t="s">
        <v>71</v>
      </c>
      <c r="AH3" s="8" t="s">
        <v>72</v>
      </c>
      <c r="AI3" s="8" t="s">
        <v>73</v>
      </c>
      <c r="AJ3" s="8" t="s">
        <v>74</v>
      </c>
      <c r="AK3" s="8" t="s">
        <v>75</v>
      </c>
      <c r="AL3" s="8" t="s">
        <v>76</v>
      </c>
      <c r="AM3" s="24" t="s">
        <v>77</v>
      </c>
      <c r="AN3" s="30"/>
      <c r="AO3" s="26"/>
    </row>
    <row r="4" spans="1:41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 s="5" customFormat="1" ht="19.5" customHeight="1">
      <c r="A5" s="4">
        <v>1</v>
      </c>
      <c r="B5" s="6" t="s">
        <v>41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41</v>
      </c>
      <c r="AO5" s="4">
        <v>1</v>
      </c>
    </row>
    <row r="6" spans="1:41" s="5" customFormat="1" ht="19.5" customHeight="1">
      <c r="A6" s="4">
        <v>2</v>
      </c>
      <c r="B6" s="6" t="s">
        <v>42</v>
      </c>
      <c r="C6" s="14"/>
      <c r="D6" s="14">
        <v>7658.6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>
        <v>189569.50000000003</v>
      </c>
      <c r="T6" s="14"/>
      <c r="U6" s="14"/>
      <c r="V6" s="14"/>
      <c r="W6" s="14"/>
      <c r="X6" s="14"/>
      <c r="Y6" s="14"/>
      <c r="Z6" s="14"/>
      <c r="AA6" s="14"/>
      <c r="AB6" s="14">
        <v>693.2</v>
      </c>
      <c r="AC6" s="14"/>
      <c r="AD6" s="14"/>
      <c r="AE6" s="14"/>
      <c r="AF6" s="14"/>
      <c r="AG6" s="14"/>
      <c r="AH6" s="14">
        <v>1557487.4000000015</v>
      </c>
      <c r="AI6" s="14"/>
      <c r="AJ6" s="14"/>
      <c r="AK6" s="14"/>
      <c r="AL6" s="14"/>
      <c r="AM6" s="15">
        <f>SUM(D6:AL6)</f>
        <v>1755408.7000000016</v>
      </c>
      <c r="AN6" s="6" t="s">
        <v>42</v>
      </c>
      <c r="AO6" s="4">
        <v>2</v>
      </c>
    </row>
    <row r="7" spans="1:41" s="5" customFormat="1" ht="19.5" customHeight="1">
      <c r="A7" s="4">
        <v>3</v>
      </c>
      <c r="B7" s="6" t="s">
        <v>43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43</v>
      </c>
      <c r="AO7" s="4">
        <v>3</v>
      </c>
    </row>
    <row r="8" spans="1:41" s="5" customFormat="1" ht="19.5" customHeight="1">
      <c r="A8" s="4">
        <v>4</v>
      </c>
      <c r="B8" s="6" t="s">
        <v>44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>
        <v>7554.5000000000009</v>
      </c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>
        <v>493.40000000000003</v>
      </c>
      <c r="AF8" s="14"/>
      <c r="AG8" s="14"/>
      <c r="AH8" s="14"/>
      <c r="AI8" s="14"/>
      <c r="AJ8" s="14"/>
      <c r="AK8" s="14"/>
      <c r="AL8" s="14"/>
      <c r="AM8" s="15">
        <f>SUM(D8:AL8)</f>
        <v>8047.9000000000005</v>
      </c>
      <c r="AN8" s="6" t="s">
        <v>44</v>
      </c>
      <c r="AO8" s="4">
        <v>4</v>
      </c>
    </row>
    <row r="9" spans="1:41" s="5" customFormat="1" ht="19.5" customHeight="1">
      <c r="A9" s="4">
        <v>5</v>
      </c>
      <c r="B9" s="6" t="s">
        <v>45</v>
      </c>
      <c r="C9" s="14"/>
      <c r="D9" s="14"/>
      <c r="E9" s="14"/>
      <c r="F9" s="14"/>
      <c r="G9" s="14">
        <v>1377119.5999999994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>
        <v>9804916.2999999728</v>
      </c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>
        <v>333224.89999999979</v>
      </c>
      <c r="AK9" s="14"/>
      <c r="AL9" s="14">
        <v>1090498.9999999998</v>
      </c>
      <c r="AM9" s="15">
        <f>SUM(D9:AL9)</f>
        <v>12605759.799999973</v>
      </c>
      <c r="AN9" s="6" t="s">
        <v>45</v>
      </c>
      <c r="AO9" s="4">
        <v>5</v>
      </c>
    </row>
    <row r="10" spans="1:41" s="5" customFormat="1" ht="19.5" customHeight="1">
      <c r="A10" s="4">
        <v>6</v>
      </c>
      <c r="B10" s="6" t="s">
        <v>46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46</v>
      </c>
      <c r="AO10" s="4">
        <v>6</v>
      </c>
    </row>
    <row r="11" spans="1:41" s="5" customFormat="1" ht="19.5" customHeight="1">
      <c r="A11" s="4">
        <v>7</v>
      </c>
      <c r="B11" s="6" t="s">
        <v>47</v>
      </c>
      <c r="C11" s="14"/>
      <c r="D11" s="14">
        <v>8113.8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>
        <v>5203.3</v>
      </c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f>SUM(D11:AL11)</f>
        <v>13317.1</v>
      </c>
      <c r="AN11" s="6" t="s">
        <v>47</v>
      </c>
      <c r="AO11" s="4">
        <v>7</v>
      </c>
    </row>
    <row r="12" spans="1:41" s="5" customFormat="1" ht="19.5" customHeight="1">
      <c r="A12" s="4">
        <v>8</v>
      </c>
      <c r="B12" s="6" t="s">
        <v>48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48</v>
      </c>
      <c r="AO12" s="4">
        <v>8</v>
      </c>
    </row>
    <row r="13" spans="1:41" s="5" customFormat="1" ht="19.5" customHeight="1">
      <c r="A13" s="4">
        <v>9</v>
      </c>
      <c r="B13" s="6" t="s">
        <v>49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49</v>
      </c>
      <c r="AO13" s="4">
        <v>9</v>
      </c>
    </row>
    <row r="14" spans="1:41" s="5" customFormat="1" ht="19.5" customHeight="1">
      <c r="A14" s="4">
        <v>10</v>
      </c>
      <c r="B14" s="6" t="s">
        <v>50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50</v>
      </c>
      <c r="AO14" s="4">
        <v>10</v>
      </c>
    </row>
    <row r="15" spans="1:41" s="5" customFormat="1" ht="19.5" customHeight="1">
      <c r="A15" s="4">
        <v>11</v>
      </c>
      <c r="B15" s="6" t="s">
        <v>51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>
        <v>144690</v>
      </c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f>SUM(D15:AL15)</f>
        <v>144690</v>
      </c>
      <c r="AN15" s="6" t="s">
        <v>51</v>
      </c>
      <c r="AO15" s="4">
        <v>11</v>
      </c>
    </row>
    <row r="16" spans="1:41" s="5" customFormat="1" ht="19.5" customHeight="1">
      <c r="A16" s="4">
        <v>12</v>
      </c>
      <c r="B16" s="6" t="s">
        <v>52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52</v>
      </c>
      <c r="AO16" s="4">
        <v>12</v>
      </c>
    </row>
    <row r="17" spans="1:41" s="5" customFormat="1" ht="19.5" customHeight="1">
      <c r="A17" s="4">
        <v>13</v>
      </c>
      <c r="B17" s="6" t="s">
        <v>53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>
        <v>28283</v>
      </c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f>SUM(D17:AL17)</f>
        <v>28283</v>
      </c>
      <c r="AN17" s="6" t="s">
        <v>53</v>
      </c>
      <c r="AO17" s="4">
        <v>13</v>
      </c>
    </row>
    <row r="18" spans="1:41" s="5" customFormat="1" ht="19.5" customHeight="1">
      <c r="A18" s="4">
        <v>14</v>
      </c>
      <c r="B18" s="6" t="s">
        <v>54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54</v>
      </c>
      <c r="AO18" s="4">
        <v>14</v>
      </c>
    </row>
    <row r="19" spans="1:41" s="5" customFormat="1" ht="19.5" customHeight="1">
      <c r="A19" s="4">
        <v>15</v>
      </c>
      <c r="B19" s="6" t="s">
        <v>55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55</v>
      </c>
      <c r="AO19" s="4">
        <v>15</v>
      </c>
    </row>
    <row r="20" spans="1:41" s="5" customFormat="1" ht="19.5" customHeight="1">
      <c r="A20" s="4">
        <v>16</v>
      </c>
      <c r="B20" s="6" t="s">
        <v>56</v>
      </c>
      <c r="C20" s="14"/>
      <c r="D20" s="14"/>
      <c r="E20" s="14"/>
      <c r="F20" s="14"/>
      <c r="G20" s="14">
        <v>3740.8</v>
      </c>
      <c r="H20" s="14"/>
      <c r="I20" s="14"/>
      <c r="J20" s="14"/>
      <c r="K20" s="14"/>
      <c r="L20" s="14"/>
      <c r="M20" s="14"/>
      <c r="N20" s="14"/>
      <c r="O20" s="14"/>
      <c r="P20" s="14">
        <v>4050.6</v>
      </c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f>SUM(D20:AL20)</f>
        <v>7791.4</v>
      </c>
      <c r="AN20" s="6" t="s">
        <v>56</v>
      </c>
      <c r="AO20" s="4">
        <v>16</v>
      </c>
    </row>
    <row r="21" spans="1:41" s="5" customFormat="1" ht="19.5" customHeight="1">
      <c r="A21" s="4">
        <v>17</v>
      </c>
      <c r="B21" s="6" t="s">
        <v>57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>
        <v>2634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f>SUM(D21:AL21)</f>
        <v>2634</v>
      </c>
      <c r="AN21" s="6" t="s">
        <v>57</v>
      </c>
      <c r="AO21" s="4">
        <v>17</v>
      </c>
    </row>
    <row r="22" spans="1:41" s="5" customFormat="1" ht="19.5" customHeight="1">
      <c r="A22" s="4">
        <v>18</v>
      </c>
      <c r="B22" s="6" t="s">
        <v>58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58</v>
      </c>
      <c r="AO22" s="4">
        <v>18</v>
      </c>
    </row>
    <row r="23" spans="1:41" s="5" customFormat="1" ht="19.5" customHeight="1">
      <c r="A23" s="4">
        <v>19</v>
      </c>
      <c r="B23" s="6" t="s">
        <v>59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59</v>
      </c>
      <c r="AO23" s="4">
        <v>19</v>
      </c>
    </row>
    <row r="24" spans="1:41" s="5" customFormat="1" ht="19.5" customHeight="1">
      <c r="A24" s="4">
        <v>20</v>
      </c>
      <c r="B24" s="6" t="s">
        <v>60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v>0</v>
      </c>
      <c r="AN24" s="6" t="s">
        <v>60</v>
      </c>
      <c r="AO24" s="4">
        <v>20</v>
      </c>
    </row>
    <row r="25" spans="1:41" s="5" customFormat="1" ht="19.5" customHeight="1">
      <c r="A25" s="4">
        <v>21</v>
      </c>
      <c r="B25" s="6" t="s">
        <v>61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>
        <v>47.9</v>
      </c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>
        <v>1612.6</v>
      </c>
      <c r="AH25" s="14"/>
      <c r="AI25" s="14"/>
      <c r="AJ25" s="14"/>
      <c r="AK25" s="14"/>
      <c r="AL25" s="14"/>
      <c r="AM25" s="15">
        <f>SUM(D25:AL25)</f>
        <v>1660.5</v>
      </c>
      <c r="AN25" s="6" t="s">
        <v>61</v>
      </c>
      <c r="AO25" s="4">
        <v>21</v>
      </c>
    </row>
    <row r="26" spans="1:41" s="5" customFormat="1" ht="19.5" customHeight="1">
      <c r="A26" s="4">
        <v>22</v>
      </c>
      <c r="B26" s="6" t="s">
        <v>62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>
        <v>2576.1999999999998</v>
      </c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f>SUM(D26:AL26)</f>
        <v>2576.1999999999998</v>
      </c>
      <c r="AN26" s="6" t="s">
        <v>62</v>
      </c>
      <c r="AO26" s="4">
        <v>22</v>
      </c>
    </row>
    <row r="27" spans="1:41" s="5" customFormat="1" ht="19.5" customHeight="1">
      <c r="A27" s="4">
        <v>23</v>
      </c>
      <c r="B27" s="6" t="s">
        <v>63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63</v>
      </c>
      <c r="AO27" s="4">
        <v>23</v>
      </c>
    </row>
    <row r="28" spans="1:41" s="5" customFormat="1" ht="19.5" customHeight="1">
      <c r="A28" s="4">
        <v>24</v>
      </c>
      <c r="B28" s="6" t="s">
        <v>64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>
        <v>7742.1</v>
      </c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f>SUM(D28:AL28)</f>
        <v>7742.1</v>
      </c>
      <c r="AN28" s="6" t="s">
        <v>64</v>
      </c>
      <c r="AO28" s="4">
        <v>24</v>
      </c>
    </row>
    <row r="29" spans="1:41" s="5" customFormat="1" ht="19.5" customHeight="1">
      <c r="A29" s="4">
        <v>25</v>
      </c>
      <c r="B29" s="6" t="s">
        <v>65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65</v>
      </c>
      <c r="AO29" s="4">
        <v>25</v>
      </c>
    </row>
    <row r="30" spans="1:41" s="5" customFormat="1" ht="19.5" customHeight="1">
      <c r="A30" s="4">
        <v>26</v>
      </c>
      <c r="B30" s="6" t="s">
        <v>66</v>
      </c>
      <c r="C30" s="14"/>
      <c r="D30" s="14">
        <v>14089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>
        <v>2388.6</v>
      </c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>
        <v>50926.299999999996</v>
      </c>
      <c r="AC30" s="14"/>
      <c r="AD30" s="14"/>
      <c r="AE30" s="14"/>
      <c r="AF30" s="14"/>
      <c r="AG30" s="14"/>
      <c r="AH30" s="14"/>
      <c r="AI30" s="14"/>
      <c r="AJ30" s="14"/>
      <c r="AK30" s="14"/>
      <c r="AL30" s="14">
        <v>2348.9</v>
      </c>
      <c r="AM30" s="15">
        <f>SUM(D30:AL30)</f>
        <v>69752.799999999988</v>
      </c>
      <c r="AN30" s="6" t="s">
        <v>66</v>
      </c>
      <c r="AO30" s="4">
        <v>26</v>
      </c>
    </row>
    <row r="31" spans="1:41" s="5" customFormat="1" ht="19.5" customHeight="1">
      <c r="A31" s="4">
        <v>27</v>
      </c>
      <c r="B31" s="6" t="s">
        <v>67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67</v>
      </c>
      <c r="AO31" s="4">
        <v>27</v>
      </c>
    </row>
    <row r="32" spans="1:41" s="5" customFormat="1" ht="19.5" customHeight="1">
      <c r="A32" s="4">
        <v>28</v>
      </c>
      <c r="B32" s="6" t="s">
        <v>68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>
        <v>9628</v>
      </c>
      <c r="AK32" s="14">
        <v>7434.1</v>
      </c>
      <c r="AL32" s="14"/>
      <c r="AM32" s="15">
        <f>SUM(D32:AL32)</f>
        <v>17062.099999999999</v>
      </c>
      <c r="AN32" s="6" t="s">
        <v>68</v>
      </c>
      <c r="AO32" s="4">
        <v>28</v>
      </c>
    </row>
    <row r="33" spans="1:41" s="5" customFormat="1" ht="19.5" customHeight="1">
      <c r="A33" s="4">
        <v>29</v>
      </c>
      <c r="B33" s="6" t="s">
        <v>69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>
        <v>1302.2</v>
      </c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>
        <v>2200.5</v>
      </c>
      <c r="AF33" s="14"/>
      <c r="AG33" s="14"/>
      <c r="AH33" s="14"/>
      <c r="AI33" s="14"/>
      <c r="AJ33" s="14"/>
      <c r="AK33" s="14"/>
      <c r="AL33" s="14"/>
      <c r="AM33" s="15">
        <f>SUM(D33:AL33)</f>
        <v>3502.7</v>
      </c>
      <c r="AN33" s="6" t="s">
        <v>69</v>
      </c>
      <c r="AO33" s="4">
        <v>29</v>
      </c>
    </row>
    <row r="34" spans="1:41" s="5" customFormat="1" ht="19.5" customHeight="1">
      <c r="A34" s="4">
        <v>30</v>
      </c>
      <c r="B34" s="6" t="s">
        <v>70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70</v>
      </c>
      <c r="AO34" s="4">
        <v>30</v>
      </c>
    </row>
    <row r="35" spans="1:41" s="5" customFormat="1" ht="19.5" customHeight="1">
      <c r="A35" s="4">
        <v>31</v>
      </c>
      <c r="B35" s="6" t="s">
        <v>71</v>
      </c>
      <c r="C35" s="14"/>
      <c r="D35" s="14">
        <v>2960.4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>
        <v>15266.3</v>
      </c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f>SUM(D35:AL35)</f>
        <v>18226.7</v>
      </c>
      <c r="AN35" s="6" t="s">
        <v>71</v>
      </c>
      <c r="AO35" s="4">
        <v>31</v>
      </c>
    </row>
    <row r="36" spans="1:41" s="5" customFormat="1" ht="19.5" customHeight="1">
      <c r="A36" s="4">
        <v>32</v>
      </c>
      <c r="B36" s="6" t="s">
        <v>72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>
        <v>487.1</v>
      </c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>
        <v>896.2</v>
      </c>
      <c r="AI36" s="14"/>
      <c r="AJ36" s="14"/>
      <c r="AK36" s="14"/>
      <c r="AL36" s="14"/>
      <c r="AM36" s="15">
        <f>SUM(D36:AL36)</f>
        <v>1383.3000000000002</v>
      </c>
      <c r="AN36" s="6" t="s">
        <v>72</v>
      </c>
      <c r="AO36" s="4">
        <v>32</v>
      </c>
    </row>
    <row r="37" spans="1:41" s="5" customFormat="1" ht="19.5" customHeight="1">
      <c r="A37" s="4">
        <v>33</v>
      </c>
      <c r="B37" s="6" t="s">
        <v>73</v>
      </c>
      <c r="C37" s="14"/>
      <c r="D37" s="14"/>
      <c r="E37" s="14"/>
      <c r="F37" s="14">
        <v>355507.6</v>
      </c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>
        <v>1250</v>
      </c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f>SUM(D37:AL37)</f>
        <v>356757.6</v>
      </c>
      <c r="AN37" s="6" t="s">
        <v>73</v>
      </c>
      <c r="AO37" s="4">
        <v>33</v>
      </c>
    </row>
    <row r="38" spans="1:41" s="5" customFormat="1" ht="19.5" customHeight="1">
      <c r="A38" s="4">
        <v>34</v>
      </c>
      <c r="B38" s="6" t="s">
        <v>74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>
        <v>56215.1</v>
      </c>
      <c r="P38" s="14">
        <v>5599.6</v>
      </c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>
        <v>379806.1</v>
      </c>
      <c r="AF38" s="14"/>
      <c r="AG38" s="14"/>
      <c r="AH38" s="14"/>
      <c r="AI38" s="14"/>
      <c r="AJ38" s="14">
        <v>142090.19999999998</v>
      </c>
      <c r="AK38" s="14"/>
      <c r="AL38" s="14">
        <v>23307.200000000001</v>
      </c>
      <c r="AM38" s="15">
        <f>SUM(D38:AL38)</f>
        <v>607018.19999999995</v>
      </c>
      <c r="AN38" s="6" t="s">
        <v>74</v>
      </c>
      <c r="AO38" s="4">
        <v>34</v>
      </c>
    </row>
    <row r="39" spans="1:41" s="5" customFormat="1" ht="19.5" customHeight="1">
      <c r="A39" s="4">
        <v>35</v>
      </c>
      <c r="B39" s="6" t="s">
        <v>75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75</v>
      </c>
      <c r="AO39" s="4">
        <v>35</v>
      </c>
    </row>
    <row r="40" spans="1:41" s="5" customFormat="1" ht="19.5" customHeight="1">
      <c r="A40" s="4">
        <v>36</v>
      </c>
      <c r="B40" s="6" t="s">
        <v>76</v>
      </c>
      <c r="C40" s="14"/>
      <c r="D40" s="14">
        <v>2209.6</v>
      </c>
      <c r="E40" s="14"/>
      <c r="F40" s="14"/>
      <c r="G40" s="14">
        <v>18293.599999999999</v>
      </c>
      <c r="H40" s="14"/>
      <c r="I40" s="14"/>
      <c r="J40" s="14"/>
      <c r="K40" s="14"/>
      <c r="L40" s="14"/>
      <c r="M40" s="14"/>
      <c r="N40" s="14">
        <v>8883.6</v>
      </c>
      <c r="O40" s="14"/>
      <c r="P40" s="14"/>
      <c r="Q40" s="14"/>
      <c r="R40" s="14">
        <v>382865.69999999984</v>
      </c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>
        <v>14689.900000000001</v>
      </c>
      <c r="AF40" s="14"/>
      <c r="AG40" s="14"/>
      <c r="AH40" s="14"/>
      <c r="AI40" s="14"/>
      <c r="AJ40" s="14"/>
      <c r="AK40" s="14"/>
      <c r="AL40" s="14">
        <v>10193.1</v>
      </c>
      <c r="AM40" s="15">
        <f>SUM(D40:AL40)</f>
        <v>437135.49999999983</v>
      </c>
      <c r="AN40" s="6" t="s">
        <v>76</v>
      </c>
      <c r="AO40" s="4">
        <v>36</v>
      </c>
    </row>
    <row r="41" spans="1:41" s="11" customFormat="1" ht="23.25" customHeight="1">
      <c r="A41" s="13"/>
      <c r="B41" s="12" t="s">
        <v>78</v>
      </c>
      <c r="C41" s="15">
        <v>0</v>
      </c>
      <c r="D41" s="15">
        <f>SUM(D6:D40)</f>
        <v>35031.4</v>
      </c>
      <c r="E41" s="15">
        <v>0</v>
      </c>
      <c r="F41" s="15">
        <f>SUM(F6:F40)</f>
        <v>355507.6</v>
      </c>
      <c r="G41" s="15">
        <f>SUM(G6:G40)</f>
        <v>1399153.9999999995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f>SUM(N6:N40)</f>
        <v>12819.8</v>
      </c>
      <c r="O41" s="15">
        <f>SUM(O6:O40)</f>
        <v>84498.1</v>
      </c>
      <c r="P41" s="15">
        <f>SUM(P6:P40)</f>
        <v>12038.8</v>
      </c>
      <c r="Q41" s="15">
        <v>0</v>
      </c>
      <c r="R41" s="15">
        <f>SUM(R6:R40)</f>
        <v>10205654.799999971</v>
      </c>
      <c r="S41" s="15">
        <f>SUM(S6:S40)</f>
        <v>350060.79999999999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f>SUM(AA6:AA40)</f>
        <v>1250</v>
      </c>
      <c r="AB41" s="15">
        <f>SUM(AB6:AB40)</f>
        <v>56822.799999999996</v>
      </c>
      <c r="AC41" s="15">
        <v>0</v>
      </c>
      <c r="AD41" s="15">
        <v>0</v>
      </c>
      <c r="AE41" s="15">
        <f>SUM(AE6:AE40)</f>
        <v>397189.9</v>
      </c>
      <c r="AF41" s="15">
        <v>0</v>
      </c>
      <c r="AG41" s="15">
        <f>SUM(AG6:AG40)</f>
        <v>1612.6</v>
      </c>
      <c r="AH41" s="15">
        <f>SUM(AH6:AH40)</f>
        <v>1558383.6000000015</v>
      </c>
      <c r="AI41" s="15">
        <v>0</v>
      </c>
      <c r="AJ41" s="15">
        <f>SUM(AJ6:AJ40)</f>
        <v>484943.09999999974</v>
      </c>
      <c r="AK41" s="15">
        <f>SUM(AK6:AK40)</f>
        <v>7434.1</v>
      </c>
      <c r="AL41" s="15">
        <f>SUM(AL6:AL40)</f>
        <v>1126348.1999999997</v>
      </c>
      <c r="AM41" s="15">
        <f>SUM(D41:AL41)</f>
        <v>16088749.599999972</v>
      </c>
      <c r="AN41" s="12" t="s">
        <v>79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41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1.42578125" style="7" customWidth="1"/>
    <col min="3" max="38" width="9.140625" style="1"/>
    <col min="39" max="39" width="16.85546875" style="3" customWidth="1"/>
    <col min="40" max="40" width="29.28515625" style="1" customWidth="1"/>
    <col min="41" max="41" width="9.140625" style="1"/>
  </cols>
  <sheetData>
    <row r="1" spans="1:41" ht="27.75" customHeight="1">
      <c r="A1" s="19" t="s">
        <v>40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>
      <c r="A2" s="16" t="s">
        <v>38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66.5" customHeight="1">
      <c r="A3" s="22" t="s">
        <v>0</v>
      </c>
      <c r="B3" s="28" t="s">
        <v>39</v>
      </c>
      <c r="C3" s="8" t="s">
        <v>41</v>
      </c>
      <c r="D3" s="8" t="s">
        <v>42</v>
      </c>
      <c r="E3" s="8" t="s">
        <v>43</v>
      </c>
      <c r="F3" s="8" t="s">
        <v>44</v>
      </c>
      <c r="G3" s="8" t="s">
        <v>45</v>
      </c>
      <c r="H3" s="8" t="s">
        <v>46</v>
      </c>
      <c r="I3" s="8" t="s">
        <v>47</v>
      </c>
      <c r="J3" s="8" t="s">
        <v>48</v>
      </c>
      <c r="K3" s="8" t="s">
        <v>49</v>
      </c>
      <c r="L3" s="8" t="s">
        <v>50</v>
      </c>
      <c r="M3" s="8" t="s">
        <v>51</v>
      </c>
      <c r="N3" s="8" t="s">
        <v>52</v>
      </c>
      <c r="O3" s="8" t="s">
        <v>53</v>
      </c>
      <c r="P3" s="8" t="s">
        <v>54</v>
      </c>
      <c r="Q3" s="8" t="s">
        <v>55</v>
      </c>
      <c r="R3" s="8" t="s">
        <v>56</v>
      </c>
      <c r="S3" s="8" t="s">
        <v>57</v>
      </c>
      <c r="T3" s="8" t="s">
        <v>58</v>
      </c>
      <c r="U3" s="8" t="s">
        <v>59</v>
      </c>
      <c r="V3" s="8" t="s">
        <v>60</v>
      </c>
      <c r="W3" s="8" t="s">
        <v>61</v>
      </c>
      <c r="X3" s="8" t="s">
        <v>62</v>
      </c>
      <c r="Y3" s="8" t="s">
        <v>63</v>
      </c>
      <c r="Z3" s="8" t="s">
        <v>64</v>
      </c>
      <c r="AA3" s="8" t="s">
        <v>65</v>
      </c>
      <c r="AB3" s="8" t="s">
        <v>66</v>
      </c>
      <c r="AC3" s="8" t="s">
        <v>67</v>
      </c>
      <c r="AD3" s="8" t="s">
        <v>68</v>
      </c>
      <c r="AE3" s="8" t="s">
        <v>69</v>
      </c>
      <c r="AF3" s="8" t="s">
        <v>70</v>
      </c>
      <c r="AG3" s="8" t="s">
        <v>71</v>
      </c>
      <c r="AH3" s="8" t="s">
        <v>72</v>
      </c>
      <c r="AI3" s="8" t="s">
        <v>73</v>
      </c>
      <c r="AJ3" s="8" t="s">
        <v>74</v>
      </c>
      <c r="AK3" s="8" t="s">
        <v>75</v>
      </c>
      <c r="AL3" s="8" t="s">
        <v>76</v>
      </c>
      <c r="AM3" s="24" t="s">
        <v>77</v>
      </c>
      <c r="AN3" s="30"/>
      <c r="AO3" s="26"/>
    </row>
    <row r="4" spans="1:41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 s="5" customFormat="1" ht="19.5" customHeight="1">
      <c r="A5" s="4">
        <v>1</v>
      </c>
      <c r="B5" s="6" t="s">
        <v>41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41</v>
      </c>
      <c r="AO5" s="4">
        <v>1</v>
      </c>
    </row>
    <row r="6" spans="1:41" s="5" customFormat="1" ht="19.5" customHeight="1">
      <c r="A6" s="4">
        <v>2</v>
      </c>
      <c r="B6" s="6" t="s">
        <v>42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v>0</v>
      </c>
      <c r="AN6" s="6" t="s">
        <v>42</v>
      </c>
      <c r="AO6" s="4">
        <v>2</v>
      </c>
    </row>
    <row r="7" spans="1:41" s="5" customFormat="1" ht="19.5" customHeight="1">
      <c r="A7" s="4">
        <v>3</v>
      </c>
      <c r="B7" s="6" t="s">
        <v>43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43</v>
      </c>
      <c r="AO7" s="4">
        <v>3</v>
      </c>
    </row>
    <row r="8" spans="1:41" s="5" customFormat="1" ht="19.5" customHeight="1">
      <c r="A8" s="4">
        <v>4</v>
      </c>
      <c r="B8" s="6" t="s">
        <v>44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5">
        <v>0</v>
      </c>
      <c r="AN8" s="6" t="s">
        <v>44</v>
      </c>
      <c r="AO8" s="4">
        <v>4</v>
      </c>
    </row>
    <row r="9" spans="1:41" s="5" customFormat="1" ht="19.5" customHeight="1">
      <c r="A9" s="4">
        <v>5</v>
      </c>
      <c r="B9" s="6" t="s">
        <v>45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>
        <v>0</v>
      </c>
      <c r="AN9" s="6" t="s">
        <v>45</v>
      </c>
      <c r="AO9" s="4">
        <v>5</v>
      </c>
    </row>
    <row r="10" spans="1:41" s="5" customFormat="1" ht="19.5" customHeight="1">
      <c r="A10" s="4">
        <v>6</v>
      </c>
      <c r="B10" s="6" t="s">
        <v>46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46</v>
      </c>
      <c r="AO10" s="4">
        <v>6</v>
      </c>
    </row>
    <row r="11" spans="1:41" s="5" customFormat="1" ht="19.5" customHeight="1">
      <c r="A11" s="4">
        <v>7</v>
      </c>
      <c r="B11" s="6" t="s">
        <v>47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v>0</v>
      </c>
      <c r="AN11" s="6" t="s">
        <v>47</v>
      </c>
      <c r="AO11" s="4">
        <v>7</v>
      </c>
    </row>
    <row r="12" spans="1:41" s="5" customFormat="1" ht="19.5" customHeight="1">
      <c r="A12" s="4">
        <v>8</v>
      </c>
      <c r="B12" s="6" t="s">
        <v>48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48</v>
      </c>
      <c r="AO12" s="4">
        <v>8</v>
      </c>
    </row>
    <row r="13" spans="1:41" s="5" customFormat="1" ht="19.5" customHeight="1">
      <c r="A13" s="4">
        <v>9</v>
      </c>
      <c r="B13" s="6" t="s">
        <v>49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49</v>
      </c>
      <c r="AO13" s="4">
        <v>9</v>
      </c>
    </row>
    <row r="14" spans="1:41" s="5" customFormat="1" ht="19.5" customHeight="1">
      <c r="A14" s="4">
        <v>10</v>
      </c>
      <c r="B14" s="6" t="s">
        <v>50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50</v>
      </c>
      <c r="AO14" s="4">
        <v>10</v>
      </c>
    </row>
    <row r="15" spans="1:41" s="5" customFormat="1" ht="19.5" customHeight="1">
      <c r="A15" s="4">
        <v>11</v>
      </c>
      <c r="B15" s="6" t="s">
        <v>51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51</v>
      </c>
      <c r="AO15" s="4">
        <v>11</v>
      </c>
    </row>
    <row r="16" spans="1:41" s="5" customFormat="1" ht="19.5" customHeight="1">
      <c r="A16" s="4">
        <v>12</v>
      </c>
      <c r="B16" s="6" t="s">
        <v>52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52</v>
      </c>
      <c r="AO16" s="4">
        <v>12</v>
      </c>
    </row>
    <row r="17" spans="1:41" s="5" customFormat="1" ht="19.5" customHeight="1">
      <c r="A17" s="4">
        <v>13</v>
      </c>
      <c r="B17" s="6" t="s">
        <v>53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v>0</v>
      </c>
      <c r="AN17" s="6" t="s">
        <v>53</v>
      </c>
      <c r="AO17" s="4">
        <v>13</v>
      </c>
    </row>
    <row r="18" spans="1:41" s="5" customFormat="1" ht="19.5" customHeight="1">
      <c r="A18" s="4">
        <v>14</v>
      </c>
      <c r="B18" s="6" t="s">
        <v>54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54</v>
      </c>
      <c r="AO18" s="4">
        <v>14</v>
      </c>
    </row>
    <row r="19" spans="1:41" s="5" customFormat="1" ht="19.5" customHeight="1">
      <c r="A19" s="4">
        <v>15</v>
      </c>
      <c r="B19" s="6" t="s">
        <v>55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55</v>
      </c>
      <c r="AO19" s="4">
        <v>15</v>
      </c>
    </row>
    <row r="20" spans="1:41" s="5" customFormat="1" ht="19.5" customHeight="1">
      <c r="A20" s="4">
        <v>16</v>
      </c>
      <c r="B20" s="6" t="s">
        <v>56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v>0</v>
      </c>
      <c r="AN20" s="6" t="s">
        <v>56</v>
      </c>
      <c r="AO20" s="4">
        <v>16</v>
      </c>
    </row>
    <row r="21" spans="1:41" s="5" customFormat="1" ht="19.5" customHeight="1">
      <c r="A21" s="4">
        <v>17</v>
      </c>
      <c r="B21" s="6" t="s">
        <v>57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v>0</v>
      </c>
      <c r="AN21" s="6" t="s">
        <v>57</v>
      </c>
      <c r="AO21" s="4">
        <v>17</v>
      </c>
    </row>
    <row r="22" spans="1:41" s="5" customFormat="1" ht="19.5" customHeight="1">
      <c r="A22" s="4">
        <v>18</v>
      </c>
      <c r="B22" s="6" t="s">
        <v>58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58</v>
      </c>
      <c r="AO22" s="4">
        <v>18</v>
      </c>
    </row>
    <row r="23" spans="1:41" s="5" customFormat="1" ht="19.5" customHeight="1">
      <c r="A23" s="4">
        <v>19</v>
      </c>
      <c r="B23" s="6" t="s">
        <v>59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59</v>
      </c>
      <c r="AO23" s="4">
        <v>19</v>
      </c>
    </row>
    <row r="24" spans="1:41" s="5" customFormat="1" ht="19.5" customHeight="1">
      <c r="A24" s="4">
        <v>20</v>
      </c>
      <c r="B24" s="6" t="s">
        <v>60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v>0</v>
      </c>
      <c r="AN24" s="6" t="s">
        <v>60</v>
      </c>
      <c r="AO24" s="4">
        <v>20</v>
      </c>
    </row>
    <row r="25" spans="1:41" s="5" customFormat="1" ht="19.5" customHeight="1">
      <c r="A25" s="4">
        <v>21</v>
      </c>
      <c r="B25" s="6" t="s">
        <v>61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>
        <v>2855.6</v>
      </c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f>SUM(D25:AL25)</f>
        <v>2855.6</v>
      </c>
      <c r="AN25" s="6" t="s">
        <v>61</v>
      </c>
      <c r="AO25" s="4">
        <v>21</v>
      </c>
    </row>
    <row r="26" spans="1:41" s="5" customFormat="1" ht="19.5" customHeight="1">
      <c r="A26" s="4">
        <v>22</v>
      </c>
      <c r="B26" s="6" t="s">
        <v>62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62</v>
      </c>
      <c r="AO26" s="4">
        <v>22</v>
      </c>
    </row>
    <row r="27" spans="1:41" s="5" customFormat="1" ht="19.5" customHeight="1">
      <c r="A27" s="4">
        <v>23</v>
      </c>
      <c r="B27" s="6" t="s">
        <v>63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63</v>
      </c>
      <c r="AO27" s="4">
        <v>23</v>
      </c>
    </row>
    <row r="28" spans="1:41" s="5" customFormat="1" ht="19.5" customHeight="1">
      <c r="A28" s="4">
        <v>24</v>
      </c>
      <c r="B28" s="6" t="s">
        <v>64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64</v>
      </c>
      <c r="AO28" s="4">
        <v>24</v>
      </c>
    </row>
    <row r="29" spans="1:41" s="5" customFormat="1" ht="19.5" customHeight="1">
      <c r="A29" s="4">
        <v>25</v>
      </c>
      <c r="B29" s="6" t="s">
        <v>65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65</v>
      </c>
      <c r="AO29" s="4">
        <v>25</v>
      </c>
    </row>
    <row r="30" spans="1:41" s="5" customFormat="1" ht="19.5" customHeight="1">
      <c r="A30" s="4">
        <v>26</v>
      </c>
      <c r="B30" s="6" t="s">
        <v>66</v>
      </c>
      <c r="C30" s="14"/>
      <c r="D30" s="14">
        <v>5347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>
        <v>1377</v>
      </c>
      <c r="AI30" s="14"/>
      <c r="AJ30" s="14"/>
      <c r="AK30" s="14"/>
      <c r="AL30" s="14"/>
      <c r="AM30" s="15">
        <f>SUM(D30:AL30)</f>
        <v>6724</v>
      </c>
      <c r="AN30" s="6" t="s">
        <v>66</v>
      </c>
      <c r="AO30" s="4">
        <v>26</v>
      </c>
    </row>
    <row r="31" spans="1:41" s="5" customFormat="1" ht="19.5" customHeight="1">
      <c r="A31" s="4">
        <v>27</v>
      </c>
      <c r="B31" s="6" t="s">
        <v>67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67</v>
      </c>
      <c r="AO31" s="4">
        <v>27</v>
      </c>
    </row>
    <row r="32" spans="1:41" s="5" customFormat="1" ht="19.5" customHeight="1">
      <c r="A32" s="4">
        <v>28</v>
      </c>
      <c r="B32" s="6" t="s">
        <v>68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v>0</v>
      </c>
      <c r="AN32" s="6" t="s">
        <v>68</v>
      </c>
      <c r="AO32" s="4">
        <v>28</v>
      </c>
    </row>
    <row r="33" spans="1:41" s="5" customFormat="1" ht="19.5" customHeight="1">
      <c r="A33" s="4">
        <v>29</v>
      </c>
      <c r="B33" s="6" t="s">
        <v>69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6" t="s">
        <v>69</v>
      </c>
      <c r="AO33" s="4">
        <v>29</v>
      </c>
    </row>
    <row r="34" spans="1:41" s="5" customFormat="1" ht="19.5" customHeight="1">
      <c r="A34" s="4">
        <v>30</v>
      </c>
      <c r="B34" s="6" t="s">
        <v>70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70</v>
      </c>
      <c r="AO34" s="4">
        <v>30</v>
      </c>
    </row>
    <row r="35" spans="1:41" s="5" customFormat="1" ht="19.5" customHeight="1">
      <c r="A35" s="4">
        <v>31</v>
      </c>
      <c r="B35" s="6" t="s">
        <v>71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v>0</v>
      </c>
      <c r="AN35" s="6" t="s">
        <v>71</v>
      </c>
      <c r="AO35" s="4">
        <v>31</v>
      </c>
    </row>
    <row r="36" spans="1:41" s="5" customFormat="1" ht="19.5" customHeight="1">
      <c r="A36" s="4">
        <v>32</v>
      </c>
      <c r="B36" s="6" t="s">
        <v>72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v>0</v>
      </c>
      <c r="AN36" s="6" t="s">
        <v>72</v>
      </c>
      <c r="AO36" s="4">
        <v>32</v>
      </c>
    </row>
    <row r="37" spans="1:41" s="5" customFormat="1" ht="19.5" customHeight="1">
      <c r="A37" s="4">
        <v>33</v>
      </c>
      <c r="B37" s="6" t="s">
        <v>73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73</v>
      </c>
      <c r="AO37" s="4">
        <v>33</v>
      </c>
    </row>
    <row r="38" spans="1:41" s="5" customFormat="1" ht="19.5" customHeight="1">
      <c r="A38" s="4">
        <v>34</v>
      </c>
      <c r="B38" s="6" t="s">
        <v>74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v>0</v>
      </c>
      <c r="AN38" s="6" t="s">
        <v>74</v>
      </c>
      <c r="AO38" s="4">
        <v>34</v>
      </c>
    </row>
    <row r="39" spans="1:41" s="5" customFormat="1" ht="19.5" customHeight="1">
      <c r="A39" s="4">
        <v>35</v>
      </c>
      <c r="B39" s="6" t="s">
        <v>75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75</v>
      </c>
      <c r="AO39" s="4">
        <v>35</v>
      </c>
    </row>
    <row r="40" spans="1:41" s="5" customFormat="1" ht="19.5" customHeight="1">
      <c r="A40" s="4">
        <v>36</v>
      </c>
      <c r="B40" s="6" t="s">
        <v>76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>
        <v>2748</v>
      </c>
      <c r="AI40" s="14"/>
      <c r="AJ40" s="14"/>
      <c r="AK40" s="14"/>
      <c r="AL40" s="14">
        <v>1365.9</v>
      </c>
      <c r="AM40" s="15">
        <f>SUM(D40:AL40)</f>
        <v>4113.8999999999996</v>
      </c>
      <c r="AN40" s="6" t="s">
        <v>76</v>
      </c>
      <c r="AO40" s="4">
        <v>36</v>
      </c>
    </row>
    <row r="41" spans="1:41" s="11" customFormat="1" ht="23.25" customHeight="1">
      <c r="A41" s="13"/>
      <c r="B41" s="12" t="s">
        <v>78</v>
      </c>
      <c r="C41" s="15">
        <v>0</v>
      </c>
      <c r="D41" s="15">
        <f>SUM(D25:D40)</f>
        <v>5347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f>SUM(W25:W40)</f>
        <v>2855.6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f>SUM(AH25:AH40)</f>
        <v>4125</v>
      </c>
      <c r="AI41" s="15">
        <v>0</v>
      </c>
      <c r="AJ41" s="15">
        <v>0</v>
      </c>
      <c r="AK41" s="15">
        <v>0</v>
      </c>
      <c r="AL41" s="15">
        <f>SUM(AL25:AL40)</f>
        <v>1365.9</v>
      </c>
      <c r="AM41" s="15">
        <f>SUM(D41:AL41)</f>
        <v>13693.5</v>
      </c>
      <c r="AN41" s="12" t="s">
        <v>79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Table6_6802</vt:lpstr>
      <vt:lpstr>Table6_6810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2019-09-18T07:47:26Z</dcterms:created>
  <dcterms:modified xsi:type="dcterms:W3CDTF">2021-11-18T09:25:52Z</dcterms:modified>
</cp:coreProperties>
</file>